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vida_zaikauskiene_ignitis_lt/Documents/Documents/Desktop/Pirkimo dokumentai/"/>
    </mc:Choice>
  </mc:AlternateContent>
  <xr:revisionPtr revIDLastSave="653" documentId="8_{6A1A2318-D856-4B8C-846B-5F9F1DA7E53F}" xr6:coauthVersionLast="47" xr6:coauthVersionMax="47" xr10:uidLastSave="{AB1689F9-4D00-4DAB-94BA-4D909E1B412E}"/>
  <bookViews>
    <workbookView xWindow="-108" yWindow="-108" windowWidth="23256" windowHeight="12456" xr2:uid="{B252ED48-9BB2-42E0-A39E-503DDC165E22}"/>
  </bookViews>
  <sheets>
    <sheet name="Fiksuota kain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4" l="1"/>
  <c r="G6" i="4"/>
  <c r="G8" i="4" l="1"/>
  <c r="G9" i="4"/>
  <c r="G10" i="4" s="1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<sst xmlns="http://schemas.openxmlformats.org/spreadsheetml/2006/main" count="24" uniqueCount="24">
  <si>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</si>
  <si>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</si>
  <si>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Eil. Nr.</t>
  </si>
  <si>
    <t>Kategorija</t>
  </si>
  <si>
    <t xml:space="preserve"> Kiekis Sutarties galiojimo laikotarpiu, komplektas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</si>
  <si>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</si>
  <si>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</si>
  <si>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</si>
  <si>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</si>
  <si>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</si>
  <si>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</si>
  <si>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</si>
  <si>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</si>
  <si>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</si>
  <si>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</si>
  <si>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G=C*F</t>
  </si>
  <si>
    <t>1.</t>
  </si>
  <si>
    <t>Paletinis stelažas su cinkuoto metalo uždengimais-lentynomis (su standumo bangomis, neperforuotais). Lentynų ilgis: 2720 mm (± 100 mm). Jo sumontavimas ir seno stelažo išmontavimas</t>
  </si>
  <si>
    <t>2.</t>
  </si>
  <si>
    <t>Paletinis stelažas su cinkuoto metalo uždengimais-lentynomis (su standumo bangomis, neperforuotais). Lentynų ilgis: 1820 mm (± 100 mm). Jo sumontavimas ir seno stelažo išmontavimas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</si>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</sst>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3"/>
  <sheetViews>
    <sheetView tabSelected="1" workbookViewId="0">
      <selection activeCell="K7" sqref="K7"/>
    </sheetView>
  </sheetViews>
  <sheetFormatPr defaultColWidth="8.85546875" defaultRowHeight="13.15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>
      <c r="A1" s="12"/>
      <c r="F1" s="21" t="s">
        <v>0</v>
      </c>
      <c r="G1" s="21"/>
    </row>
    <row r="2" spans="1:7">
      <c r="A2" s="22" t="s">
        <v>1</v>
      </c>
      <c r="B2" s="22"/>
      <c r="C2" s="22"/>
      <c r="D2" s="22"/>
      <c r="E2" s="22"/>
      <c r="F2" s="22"/>
      <c r="G2" s="22"/>
    </row>
    <row r="3" spans="1:7" ht="16.899999999999999" customHeight="1">
      <c r="A3" s="8"/>
      <c r="B3" s="8"/>
      <c r="C3" s="8"/>
      <c r="D3" s="8"/>
      <c r="E3" s="8"/>
      <c r="F3" s="8"/>
      <c r="G3" s="8"/>
    </row>
    <row r="4" spans="1:7" s="4" customFormat="1" ht="52.9">
      <c r="A4" s="6" t="s">
        <v>2</v>
      </c>
      <c r="B4" s="6" t="s">
        <v>3</v>
      </c>
      <c r="C4" s="6" t="s">
        <v>4</v>
      </c>
      <c r="D4" s="6" t="s">
        <v>5</v>
      </c>
      <c r="E4" s="9" t="s">
        <v>6</v>
      </c>
      <c r="F4" s="9" t="s">
        <v>7</v>
      </c>
      <c r="G4" s="9" t="s">
        <v>8</v>
      </c>
    </row>
    <row r="5" spans="1:7">
      <c r="A5" s="6" t="s">
        <v>9</v>
      </c>
      <c r="B5" s="6" t="s">
        <v>10</v>
      </c>
      <c r="C5" s="6" t="s">
        <v>11</v>
      </c>
      <c r="D5" s="6" t="s">
        <v>12</v>
      </c>
      <c r="E5" s="9" t="s">
        <v>13</v>
      </c>
      <c r="F5" s="10" t="s">
        <v>14</v>
      </c>
      <c r="G5" s="11" t="s">
        <v>15</v>
      </c>
    </row>
    <row r="6" spans="1:7" ht="84">
      <c r="A6" s="7" t="s">
        <v>16</v>
      </c>
      <c r="B6" s="13" t="s">
        <v>17</v>
      </c>
      <c r="C6" s="3">
        <v>18</v>
      </c>
      <c r="D6" s="3"/>
      <c r="E6" s="3"/>
      <c r="F6" s="15"/>
      <c r="G6" s="15">
        <f>SUM(C6*F6)</f>
        <v>0</v>
      </c>
    </row>
    <row r="7" spans="1:7" ht="84">
      <c r="A7" s="2" t="s">
        <v>18</v>
      </c>
      <c r="B7" s="14" t="s">
        <v>19</v>
      </c>
      <c r="C7" s="3">
        <v>6</v>
      </c>
      <c r="D7" s="3"/>
      <c r="E7" s="3"/>
      <c r="F7" s="15"/>
      <c r="G7" s="15">
        <f>SUM(C7*F7)</f>
        <v>0</v>
      </c>
    </row>
    <row r="8" spans="1:7">
      <c r="A8" s="23" t="s">
        <v>20</v>
      </c>
      <c r="B8" s="23"/>
      <c r="C8" s="23"/>
      <c r="D8" s="23"/>
      <c r="E8" s="23"/>
      <c r="F8" s="24"/>
      <c r="G8" s="15">
        <f>SUM(G6+G7)</f>
        <v>0</v>
      </c>
    </row>
    <row r="9" spans="1:7" ht="15.6">
      <c r="A9" s="17" t="s">
        <v>21</v>
      </c>
      <c r="B9" s="17"/>
      <c r="C9" s="17"/>
      <c r="D9" s="17"/>
      <c r="E9" s="17"/>
      <c r="F9" s="17"/>
      <c r="G9" s="15">
        <f>SUM(G8*0.21)</f>
        <v>0</v>
      </c>
    </row>
    <row r="10" spans="1:7">
      <c r="A10" s="18" t="s">
        <v>22</v>
      </c>
      <c r="B10" s="19"/>
      <c r="C10" s="19"/>
      <c r="D10" s="19"/>
      <c r="E10" s="19"/>
      <c r="F10" s="20"/>
      <c r="G10" s="15">
        <f>SUM(G8+G9)</f>
        <v>0</v>
      </c>
    </row>
    <row r="11" spans="1:7">
      <c r="A11" s="5"/>
      <c r="B11" s="5"/>
      <c r="C11" s="5"/>
      <c r="D11" s="5"/>
      <c r="E11" s="5"/>
      <c r="F11" s="5"/>
      <c r="G11" s="5"/>
    </row>
    <row r="13" spans="1:7" ht="14.45">
      <c r="A13" s="16" t="s">
        <v>23</v>
      </c>
      <c r="B13" s="16"/>
      <c r="C13" s="16"/>
      <c r="D13" s="16"/>
      <c r="E13" s="16"/>
      <c r="F13" s="16"/>
      <c r="G13" s="16"/>
    </row>
  </sheetData>
  <mergeCells count="6">
    <mergeCell ref="A13:G13"/>
    <mergeCell ref="A9:F9"/>
    <mergeCell ref="A10:F10"/>
    <mergeCell ref="F1:G1"/>
    <mergeCell ref="A2:G2"/>
    <mergeCell ref="A8:F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EFBCAA-CC64-4078-BE27-7EA80C3549A8}"/>
</file>

<file path=customXml/itemProps2.xml><?xml version="1.0" encoding="utf-8"?>
<ds:datastoreItem xmlns:ds="http://schemas.openxmlformats.org/officeDocument/2006/customXml" ds:itemID="{4452DD84-A9F8-482C-AA8E-5CC38FF197B0}"/>
</file>

<file path=customXml/itemProps3.xml><?xml version="1.0" encoding="utf-8"?>
<ds:datastoreItem xmlns:ds="http://schemas.openxmlformats.org/officeDocument/2006/customXml" ds:itemID="{13C595B9-E41D-41A3-A0AA-D0E8892AC1F4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Rūta Alaburdienė</cp:lastModifiedBy>
  <cp:revision/>
  <dcterms:created xsi:type="dcterms:W3CDTF">2023-10-31T10:19:24Z</dcterms:created>
  <dcterms:modified xsi:type="dcterms:W3CDTF">2026-08-10T06:09:20Z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